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rtep\Base2025\OSW Studies\NJ\Solicitation #2 Retool\Prep for Posting Materials\"/>
    </mc:Choice>
  </mc:AlternateContent>
  <bookViews>
    <workbookView xWindow="120" yWindow="75" windowWidth="20115" windowHeight="8505" tabRatio="599"/>
  </bookViews>
  <sheets>
    <sheet name="Summary" sheetId="4" r:id="rId1"/>
  </sheets>
  <definedNames>
    <definedName name="_xlnm._FilterDatabase" localSheetId="0" hidden="1">Summary!$A$3:$R$4</definedName>
  </definedNames>
  <calcPr calcId="162913"/>
</workbook>
</file>

<file path=xl/sharedStrings.xml><?xml version="1.0" encoding="utf-8"?>
<sst xmlns="http://schemas.openxmlformats.org/spreadsheetml/2006/main" count="109" uniqueCount="68">
  <si>
    <t>Fr Bus</t>
  </si>
  <si>
    <t>To Bus</t>
  </si>
  <si>
    <t>CKT</t>
  </si>
  <si>
    <t>Areas</t>
  </si>
  <si>
    <t>Rating</t>
  </si>
  <si>
    <t>Breaker</t>
  </si>
  <si>
    <t>Comment</t>
  </si>
  <si>
    <t>PJM Accepting Proposals</t>
  </si>
  <si>
    <t>Conductor Rating is the same as basecase model</t>
  </si>
  <si>
    <t>Name</t>
  </si>
  <si>
    <t>KVs</t>
  </si>
  <si>
    <t>FN DC Flow</t>
  </si>
  <si>
    <t>FN AC Flow</t>
  </si>
  <si>
    <t>FN DC %</t>
  </si>
  <si>
    <t>FN AC %</t>
  </si>
  <si>
    <t>Cont Label</t>
  </si>
  <si>
    <t>Cont Type</t>
  </si>
  <si>
    <t>Yes</t>
  </si>
  <si>
    <t>FG #</t>
  </si>
  <si>
    <t>Conductor/Transformer  Rating (MVA)</t>
  </si>
  <si>
    <t>DEANS</t>
  </si>
  <si>
    <t>BRUNSWCK</t>
  </si>
  <si>
    <t>28WINDSOR</t>
  </si>
  <si>
    <t>CLRKSVLL_1</t>
  </si>
  <si>
    <t xml:space="preserve"> 228/231</t>
  </si>
  <si>
    <t>PJM500_PS_P2-3_BRBG5_4-5</t>
  </si>
  <si>
    <t>PJM500_P2-3_BRBG5_3-4</t>
  </si>
  <si>
    <t>PJM500_PS_P2-3_DEAN5_3-4</t>
  </si>
  <si>
    <t>SN/SE = 709/869</t>
  </si>
  <si>
    <t>2028 RTEP PJM Generation Deliverability Result (Summer)</t>
  </si>
  <si>
    <t>CARDIFF2</t>
  </si>
  <si>
    <t>LEWIS #2</t>
  </si>
  <si>
    <t>TOSCO_2</t>
  </si>
  <si>
    <t>VFT_2</t>
  </si>
  <si>
    <t>LINDEN</t>
  </si>
  <si>
    <t>TOSCO_3</t>
  </si>
  <si>
    <t>LEWIS #1</t>
  </si>
  <si>
    <t>28OYSTER C</t>
  </si>
  <si>
    <t>28MANITOU</t>
  </si>
  <si>
    <t>CARDIFF C</t>
  </si>
  <si>
    <t>NEWFRDM</t>
  </si>
  <si>
    <t xml:space="preserve"> 231/234</t>
  </si>
  <si>
    <t>AE_P7-1 AE3TOWER</t>
  </si>
  <si>
    <t>PS_P7-1_H2286+W2249_LT</t>
  </si>
  <si>
    <t>JC-P2-3-JCC-230-234OD</t>
  </si>
  <si>
    <t>JC-P2-3-JCC-230-234OC</t>
  </si>
  <si>
    <t>JC-P2-3-JCC-230-11</t>
  </si>
  <si>
    <t>JC-P7-1-JCC-230-13</t>
  </si>
  <si>
    <t>Tower</t>
  </si>
  <si>
    <t>28-GD-S2-S1</t>
  </si>
  <si>
    <t>28-GD-S2-S2</t>
  </si>
  <si>
    <t>28-GD-S2-S134</t>
  </si>
  <si>
    <t>28-GD-S2-S3</t>
  </si>
  <si>
    <t>28-GD-S2-S136</t>
  </si>
  <si>
    <t>28-GD-S2-S137</t>
  </si>
  <si>
    <t>28-GD-S2-S138</t>
  </si>
  <si>
    <t>28-GD-S2-S8</t>
  </si>
  <si>
    <t>28-GD-S2-S9</t>
  </si>
  <si>
    <t>28-GD-S2-S11</t>
  </si>
  <si>
    <t>28-GD-S2-S139</t>
  </si>
  <si>
    <t>BERGEN_4</t>
  </si>
  <si>
    <t>BERGEN_R</t>
  </si>
  <si>
    <t>PS_P2-3_BERG_1-2</t>
  </si>
  <si>
    <t>N/A</t>
  </si>
  <si>
    <t>Informational purposes:</t>
  </si>
  <si>
    <t>No</t>
  </si>
  <si>
    <t>The Aldene-Stanley Terrace 230 kV overload in 2035 may be able to be relieved through modification of the Essex PAR flow settings, but participants will need to supply proposals for any additional reliability needs (the Bergen 138 kV line is one such example) created by such an adjustment they assume in their analysis.</t>
  </si>
  <si>
    <t>Pre-existing overload not caused by offshore wind solicitations. PJM is not seeking proposals for these facilities at these loading levels.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</si>
</sst>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0"/>
      <name val="Courier New"/>
      <family val="3"/>
    </font>
    <font>
      <sz val="11"/>
      <color theme="1"/>
      <name val="Calibri"/>
      <family val="2"/>
    </font>
    <font>
      <b/>
      <sz val="18"/>
      <color theme="1"/>
      <name val="Calibri"/>
      <family val="2"/>
      <scheme val="minor"/>
    </font>
    <font>
      <b/>
      <sz val="11"/>
      <color theme="1"/>
      <name val="Calibri"/>
      <family val="2"/>
    </font>
    <font>
      <b/>
      <sz val="11"/>
      <color rgb="FF000000"/>
      <name val="Calibri"/>
      <family val="2"/>
    </font>
    <font>
      <b/>
      <sz val="11"/>
      <color theme="1"/>
      <name val="Calibri"/>
      <family val="2"/>
      <scheme val="minor"/>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s>
  <cellStyleXfs count="3">
    <xf numFmtId="0" fontId="0" fillId="0" borderId="0"/>
    <xf numFmtId="0" fontId="1" fillId="0" borderId="0"/>
    <xf numFmtId="0" fontId="1" fillId="0" borderId="0"/>
  </cellStyleXfs>
  <cellXfs count="24">
    <xf numFmtId="0" fontId="0" fillId="0" borderId="0" xfId="0"/>
    <xf numFmtId="0" fontId="0" fillId="0" borderId="0" xfId="0" applyAlignment="1">
      <alignment horizontal="center"/>
    </xf>
    <xf numFmtId="0" fontId="0" fillId="0" borderId="0" xfId="0" applyAlignment="1">
      <alignment horizontal="left"/>
    </xf>
    <xf numFmtId="0" fontId="2" fillId="0" borderId="0" xfId="0" applyFont="1"/>
    <xf numFmtId="0" fontId="4" fillId="0" borderId="1" xfId="0" applyFont="1" applyBorder="1" applyAlignment="1">
      <alignment horizontal="center"/>
    </xf>
    <xf numFmtId="0" fontId="4" fillId="0" borderId="1" xfId="0" applyFont="1" applyBorder="1" applyAlignment="1">
      <alignment horizontal="center" wrapText="1"/>
    </xf>
    <xf numFmtId="0" fontId="4" fillId="0" borderId="2" xfId="0" applyFont="1" applyBorder="1" applyAlignment="1">
      <alignment horizontal="center" wrapText="1"/>
    </xf>
    <xf numFmtId="0" fontId="5" fillId="2" borderId="2" xfId="0" applyFont="1" applyFill="1" applyBorder="1" applyAlignment="1">
      <alignment horizontal="center" wrapText="1"/>
    </xf>
    <xf numFmtId="0" fontId="0" fillId="0" borderId="0" xfId="0" applyAlignment="1">
      <alignment wrapText="1"/>
    </xf>
    <xf numFmtId="0" fontId="0" fillId="0" borderId="1" xfId="0" applyFont="1" applyBorder="1" applyAlignment="1">
      <alignment horizontal="center" wrapText="1"/>
    </xf>
    <xf numFmtId="0" fontId="0" fillId="0" borderId="1" xfId="0" applyFont="1" applyBorder="1" applyAlignment="1">
      <alignment horizontal="center"/>
    </xf>
    <xf numFmtId="0" fontId="0" fillId="0" borderId="1" xfId="0" applyFont="1" applyFill="1" applyBorder="1" applyAlignment="1">
      <alignment wrapText="1"/>
    </xf>
    <xf numFmtId="0" fontId="4" fillId="0" borderId="2" xfId="0" applyFont="1" applyBorder="1" applyAlignment="1">
      <alignment horizontal="left" wrapText="1"/>
    </xf>
    <xf numFmtId="0" fontId="0" fillId="0" borderId="1" xfId="0" applyFont="1" applyBorder="1"/>
    <xf numFmtId="0" fontId="0" fillId="0" borderId="1" xfId="0" applyFont="1" applyFill="1" applyBorder="1" applyAlignment="1">
      <alignment vertical="center" wrapText="1"/>
    </xf>
    <xf numFmtId="0" fontId="0" fillId="0" borderId="0" xfId="0" applyFont="1" applyBorder="1"/>
    <xf numFmtId="0" fontId="0" fillId="0" borderId="0" xfId="0" applyFont="1" applyBorder="1" applyAlignment="1">
      <alignment horizontal="center"/>
    </xf>
    <xf numFmtId="0" fontId="0" fillId="0" borderId="0" xfId="0" applyFont="1" applyBorder="1" applyAlignment="1">
      <alignment horizontal="center" wrapText="1"/>
    </xf>
    <xf numFmtId="0" fontId="0" fillId="0" borderId="0" xfId="0" applyFont="1" applyFill="1" applyBorder="1" applyAlignment="1">
      <alignment wrapText="1"/>
    </xf>
    <xf numFmtId="0" fontId="0" fillId="0" borderId="0" xfId="0" applyBorder="1"/>
    <xf numFmtId="0" fontId="6" fillId="0" borderId="6" xfId="0" applyFont="1" applyFill="1" applyBorder="1"/>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cellXfs>
  <cellStyles count="3">
    <cellStyle name="Normal" xfId="0" builtinId="0"/>
    <cellStyle name="Normal 2" xfId="1"/>
    <cellStyle name="Normal 3 2" xfId="2"/>
  </cellStyles>
  <dxfs count="6">
    <dxf>
      <font>
        <color indexed="10"/>
      </font>
    </dxf>
    <dxf>
      <font>
        <color indexed="10"/>
      </font>
    </dxf>
    <dxf>
      <font>
        <color indexed="10"/>
      </font>
    </dxf>
    <dxf>
      <font>
        <color indexed="10"/>
      </font>
    </dxf>
    <dxf>
      <font>
        <color indexed="10"/>
      </font>
    </dxf>
    <dxf>
      <font>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7"/>
  <sheetViews>
    <sheetView tabSelected="1" zoomScale="80" zoomScaleNormal="80" workbookViewId="0">
      <selection activeCell="R22" sqref="R22"/>
    </sheetView>
  </sheetViews>
  <sheetFormatPr defaultRowHeight="15" x14ac:dyDescent="0.25"/>
  <cols>
    <col min="1" max="1" width="15" style="2" bestFit="1" customWidth="1"/>
    <col min="2" max="2" width="10.140625" style="1" customWidth="1"/>
    <col min="3" max="3" width="19.7109375" style="2" customWidth="1"/>
    <col min="4" max="4" width="9.140625" style="1"/>
    <col min="5" max="5" width="15.7109375" style="2" customWidth="1"/>
    <col min="6" max="6" width="7.28515625" style="1" customWidth="1"/>
    <col min="7" max="7" width="13.28515625" style="1" customWidth="1"/>
    <col min="8" max="8" width="13.140625" style="1" customWidth="1"/>
    <col min="9" max="9" width="11" style="1" customWidth="1"/>
    <col min="10" max="11" width="10" style="1" customWidth="1"/>
    <col min="12" max="13" width="9.140625" style="1"/>
    <col min="14" max="14" width="34.140625" style="1" customWidth="1"/>
    <col min="15" max="15" width="14.7109375" style="1" customWidth="1"/>
    <col min="16" max="16" width="27.42578125" style="1" customWidth="1"/>
    <col min="17" max="17" width="13" style="1" customWidth="1"/>
    <col min="18" max="18" width="79.42578125" style="8" customWidth="1"/>
  </cols>
  <sheetData>
    <row r="1" spans="1:22" ht="15.75" thickBot="1" x14ac:dyDescent="0.3"/>
    <row r="2" spans="1:22" ht="42" customHeight="1" thickBot="1" x14ac:dyDescent="0.4">
      <c r="A2" s="21" t="s">
        <v>29</v>
      </c>
      <c r="B2" s="22"/>
      <c r="C2" s="22"/>
      <c r="D2" s="22"/>
      <c r="E2" s="22"/>
      <c r="F2" s="22"/>
      <c r="G2" s="22"/>
      <c r="H2" s="22"/>
      <c r="I2" s="22"/>
      <c r="J2" s="22"/>
      <c r="K2" s="22"/>
      <c r="L2" s="22"/>
      <c r="M2" s="22"/>
      <c r="N2" s="22"/>
      <c r="O2" s="22"/>
      <c r="P2" s="22"/>
      <c r="Q2" s="22"/>
      <c r="R2" s="23"/>
    </row>
    <row r="3" spans="1:22" ht="45" x14ac:dyDescent="0.25">
      <c r="A3" s="12" t="s">
        <v>18</v>
      </c>
      <c r="B3" s="4" t="s">
        <v>0</v>
      </c>
      <c r="C3" s="4" t="s">
        <v>9</v>
      </c>
      <c r="D3" s="4" t="s">
        <v>1</v>
      </c>
      <c r="E3" s="4" t="s">
        <v>9</v>
      </c>
      <c r="F3" s="4" t="s">
        <v>2</v>
      </c>
      <c r="G3" s="4" t="s">
        <v>10</v>
      </c>
      <c r="H3" s="4" t="s">
        <v>3</v>
      </c>
      <c r="I3" s="4" t="s">
        <v>4</v>
      </c>
      <c r="J3" s="5" t="s">
        <v>11</v>
      </c>
      <c r="K3" s="5" t="s">
        <v>12</v>
      </c>
      <c r="L3" s="5" t="s">
        <v>13</v>
      </c>
      <c r="M3" s="5" t="s">
        <v>14</v>
      </c>
      <c r="N3" s="4" t="s">
        <v>15</v>
      </c>
      <c r="O3" s="4" t="s">
        <v>16</v>
      </c>
      <c r="P3" s="6" t="s">
        <v>19</v>
      </c>
      <c r="Q3" s="7" t="s">
        <v>7</v>
      </c>
      <c r="R3" s="6" t="s">
        <v>6</v>
      </c>
      <c r="S3" s="3"/>
      <c r="T3" s="3"/>
      <c r="U3" s="3"/>
      <c r="V3" s="3"/>
    </row>
    <row r="4" spans="1:22" ht="30" x14ac:dyDescent="0.25">
      <c r="A4" s="13" t="s">
        <v>49</v>
      </c>
      <c r="B4" s="10">
        <v>218306</v>
      </c>
      <c r="C4" s="10" t="s">
        <v>20</v>
      </c>
      <c r="D4" s="10">
        <v>218304</v>
      </c>
      <c r="E4" s="10" t="s">
        <v>21</v>
      </c>
      <c r="F4" s="10">
        <v>1</v>
      </c>
      <c r="G4" s="10">
        <v>230</v>
      </c>
      <c r="H4" s="10">
        <v>231</v>
      </c>
      <c r="I4" s="10">
        <v>887</v>
      </c>
      <c r="J4" s="10">
        <v>1117.7</v>
      </c>
      <c r="K4" s="10">
        <v>1094.0999999999999</v>
      </c>
      <c r="L4" s="10">
        <v>126.01</v>
      </c>
      <c r="M4" s="10">
        <v>123.35</v>
      </c>
      <c r="N4" s="10" t="s">
        <v>25</v>
      </c>
      <c r="O4" s="10" t="s">
        <v>5</v>
      </c>
      <c r="P4" s="9" t="s">
        <v>8</v>
      </c>
      <c r="Q4" s="10" t="s">
        <v>17</v>
      </c>
      <c r="R4" s="11"/>
      <c r="S4" s="3"/>
      <c r="T4" s="3"/>
      <c r="U4" s="3"/>
      <c r="V4" s="3"/>
    </row>
    <row r="5" spans="1:22" ht="30" x14ac:dyDescent="0.25">
      <c r="A5" s="13" t="s">
        <v>50</v>
      </c>
      <c r="B5" s="10">
        <v>218306</v>
      </c>
      <c r="C5" s="10" t="s">
        <v>20</v>
      </c>
      <c r="D5" s="10">
        <v>218304</v>
      </c>
      <c r="E5" s="10" t="s">
        <v>21</v>
      </c>
      <c r="F5" s="10">
        <v>1</v>
      </c>
      <c r="G5" s="10">
        <v>230</v>
      </c>
      <c r="H5" s="10">
        <v>231</v>
      </c>
      <c r="I5" s="10">
        <v>887</v>
      </c>
      <c r="J5" s="10">
        <v>1117.7</v>
      </c>
      <c r="K5" s="10">
        <v>1094.0999999999999</v>
      </c>
      <c r="L5" s="10">
        <v>126.01</v>
      </c>
      <c r="M5" s="10">
        <v>123.35</v>
      </c>
      <c r="N5" s="10" t="s">
        <v>26</v>
      </c>
      <c r="O5" s="10" t="s">
        <v>5</v>
      </c>
      <c r="P5" s="9" t="s">
        <v>8</v>
      </c>
      <c r="Q5" s="10" t="s">
        <v>17</v>
      </c>
      <c r="R5" s="11"/>
      <c r="S5" s="3"/>
      <c r="T5" s="3"/>
      <c r="U5" s="3"/>
      <c r="V5" s="3"/>
    </row>
    <row r="6" spans="1:22" ht="30" x14ac:dyDescent="0.25">
      <c r="A6" s="13" t="s">
        <v>51</v>
      </c>
      <c r="B6" s="10">
        <v>227934</v>
      </c>
      <c r="C6" s="10" t="s">
        <v>30</v>
      </c>
      <c r="D6" s="10">
        <v>227945</v>
      </c>
      <c r="E6" s="10" t="s">
        <v>31</v>
      </c>
      <c r="F6" s="10">
        <v>1</v>
      </c>
      <c r="G6" s="10">
        <v>138</v>
      </c>
      <c r="H6" s="10">
        <v>234</v>
      </c>
      <c r="I6" s="10">
        <v>400</v>
      </c>
      <c r="J6" s="10">
        <v>462.7</v>
      </c>
      <c r="K6" s="10">
        <v>452.4</v>
      </c>
      <c r="L6" s="10">
        <v>115.67</v>
      </c>
      <c r="M6" s="10">
        <v>113.1</v>
      </c>
      <c r="N6" s="10" t="s">
        <v>42</v>
      </c>
      <c r="O6" s="10" t="s">
        <v>48</v>
      </c>
      <c r="P6" s="9" t="s">
        <v>8</v>
      </c>
      <c r="Q6" s="10" t="s">
        <v>17</v>
      </c>
      <c r="R6" s="11"/>
    </row>
    <row r="7" spans="1:22" x14ac:dyDescent="0.25">
      <c r="A7" s="13" t="s">
        <v>52</v>
      </c>
      <c r="B7" s="10">
        <v>206316</v>
      </c>
      <c r="C7" s="10" t="s">
        <v>22</v>
      </c>
      <c r="D7" s="10">
        <v>219752</v>
      </c>
      <c r="E7" s="10" t="s">
        <v>23</v>
      </c>
      <c r="F7" s="10">
        <v>1</v>
      </c>
      <c r="G7" s="10">
        <v>230</v>
      </c>
      <c r="H7" s="10" t="s">
        <v>24</v>
      </c>
      <c r="I7" s="10">
        <v>813</v>
      </c>
      <c r="J7" s="10">
        <v>882</v>
      </c>
      <c r="K7" s="10">
        <v>877.5</v>
      </c>
      <c r="L7" s="10">
        <v>108.49</v>
      </c>
      <c r="M7" s="10">
        <v>107.94</v>
      </c>
      <c r="N7" s="10" t="s">
        <v>27</v>
      </c>
      <c r="O7" s="10" t="s">
        <v>5</v>
      </c>
      <c r="P7" s="9" t="s">
        <v>28</v>
      </c>
      <c r="Q7" s="10" t="s">
        <v>17</v>
      </c>
      <c r="R7" s="11"/>
    </row>
    <row r="8" spans="1:22" ht="30" x14ac:dyDescent="0.25">
      <c r="A8" s="13" t="s">
        <v>53</v>
      </c>
      <c r="B8" s="10">
        <v>218343</v>
      </c>
      <c r="C8" s="10" t="s">
        <v>32</v>
      </c>
      <c r="D8" s="10">
        <v>218441</v>
      </c>
      <c r="E8" s="10" t="s">
        <v>33</v>
      </c>
      <c r="F8" s="10">
        <v>1</v>
      </c>
      <c r="G8" s="10">
        <v>230</v>
      </c>
      <c r="H8" s="10">
        <v>231</v>
      </c>
      <c r="I8" s="10">
        <v>1081</v>
      </c>
      <c r="J8" s="10">
        <v>1165.4000000000001</v>
      </c>
      <c r="K8" s="10">
        <v>1141.5999999999999</v>
      </c>
      <c r="L8" s="10">
        <v>107.81</v>
      </c>
      <c r="M8" s="10">
        <v>105.6</v>
      </c>
      <c r="N8" s="10" t="s">
        <v>43</v>
      </c>
      <c r="O8" s="10" t="s">
        <v>48</v>
      </c>
      <c r="P8" s="9" t="s">
        <v>8</v>
      </c>
      <c r="Q8" s="10" t="s">
        <v>65</v>
      </c>
      <c r="R8" s="11" t="s">
        <v>67</v>
      </c>
    </row>
    <row r="9" spans="1:22" ht="30" x14ac:dyDescent="0.25">
      <c r="A9" s="13" t="s">
        <v>54</v>
      </c>
      <c r="B9" s="10">
        <v>218300</v>
      </c>
      <c r="C9" s="10" t="s">
        <v>34</v>
      </c>
      <c r="D9" s="10">
        <v>219046</v>
      </c>
      <c r="E9" s="10" t="s">
        <v>35</v>
      </c>
      <c r="F9" s="10">
        <v>1</v>
      </c>
      <c r="G9" s="10">
        <v>230</v>
      </c>
      <c r="H9" s="10">
        <v>231</v>
      </c>
      <c r="I9" s="10">
        <v>1081</v>
      </c>
      <c r="J9" s="10">
        <v>1160.3</v>
      </c>
      <c r="K9" s="10">
        <v>1140.2</v>
      </c>
      <c r="L9" s="10">
        <v>107.34</v>
      </c>
      <c r="M9" s="10">
        <v>105.48</v>
      </c>
      <c r="N9" s="10" t="s">
        <v>43</v>
      </c>
      <c r="O9" s="10" t="s">
        <v>48</v>
      </c>
      <c r="P9" s="9" t="s">
        <v>8</v>
      </c>
      <c r="Q9" s="10" t="s">
        <v>65</v>
      </c>
      <c r="R9" s="11" t="s">
        <v>67</v>
      </c>
    </row>
    <row r="10" spans="1:22" ht="30" x14ac:dyDescent="0.25">
      <c r="A10" s="13" t="s">
        <v>55</v>
      </c>
      <c r="B10" s="10">
        <v>227945</v>
      </c>
      <c r="C10" s="10" t="s">
        <v>31</v>
      </c>
      <c r="D10" s="10">
        <v>227902</v>
      </c>
      <c r="E10" s="10" t="s">
        <v>36</v>
      </c>
      <c r="F10" s="10">
        <v>1</v>
      </c>
      <c r="G10" s="10">
        <v>138</v>
      </c>
      <c r="H10" s="10">
        <v>234</v>
      </c>
      <c r="I10" s="10">
        <v>286.8</v>
      </c>
      <c r="J10" s="10">
        <v>301.10000000000002</v>
      </c>
      <c r="K10" s="10">
        <v>294.3</v>
      </c>
      <c r="L10" s="10">
        <v>105</v>
      </c>
      <c r="M10" s="10">
        <v>102.62</v>
      </c>
      <c r="N10" s="10" t="s">
        <v>42</v>
      </c>
      <c r="O10" s="10" t="s">
        <v>48</v>
      </c>
      <c r="P10" s="9" t="s">
        <v>8</v>
      </c>
      <c r="Q10" s="10" t="s">
        <v>17</v>
      </c>
      <c r="R10" s="11"/>
    </row>
    <row r="11" spans="1:22" x14ac:dyDescent="0.25">
      <c r="A11" s="13" t="s">
        <v>56</v>
      </c>
      <c r="B11" s="10">
        <v>206302</v>
      </c>
      <c r="C11" s="10" t="s">
        <v>37</v>
      </c>
      <c r="D11" s="10">
        <v>206297</v>
      </c>
      <c r="E11" s="10" t="s">
        <v>38</v>
      </c>
      <c r="F11" s="10">
        <v>1</v>
      </c>
      <c r="G11" s="10">
        <v>230</v>
      </c>
      <c r="H11" s="10">
        <v>228</v>
      </c>
      <c r="I11" s="10">
        <v>817</v>
      </c>
      <c r="J11" s="10">
        <v>853.5</v>
      </c>
      <c r="K11" s="10">
        <v>833.9</v>
      </c>
      <c r="L11" s="10">
        <v>104.47</v>
      </c>
      <c r="M11" s="10">
        <v>102.07</v>
      </c>
      <c r="N11" s="10" t="s">
        <v>44</v>
      </c>
      <c r="O11" s="10" t="s">
        <v>5</v>
      </c>
      <c r="P11" s="9" t="s">
        <v>28</v>
      </c>
      <c r="Q11" s="10" t="s">
        <v>17</v>
      </c>
      <c r="R11" s="11"/>
    </row>
    <row r="12" spans="1:22" x14ac:dyDescent="0.25">
      <c r="A12" s="13" t="s">
        <v>57</v>
      </c>
      <c r="B12" s="10">
        <v>206302</v>
      </c>
      <c r="C12" s="10" t="s">
        <v>37</v>
      </c>
      <c r="D12" s="10">
        <v>206297</v>
      </c>
      <c r="E12" s="10" t="s">
        <v>38</v>
      </c>
      <c r="F12" s="10">
        <v>1</v>
      </c>
      <c r="G12" s="10">
        <v>230</v>
      </c>
      <c r="H12" s="10">
        <v>228</v>
      </c>
      <c r="I12" s="10">
        <v>817</v>
      </c>
      <c r="J12" s="10">
        <v>853.3</v>
      </c>
      <c r="K12" s="10">
        <v>833.7</v>
      </c>
      <c r="L12" s="10">
        <v>104.45</v>
      </c>
      <c r="M12" s="10">
        <v>102.05</v>
      </c>
      <c r="N12" s="10" t="s">
        <v>45</v>
      </c>
      <c r="O12" s="10" t="s">
        <v>5</v>
      </c>
      <c r="P12" s="9" t="s">
        <v>28</v>
      </c>
      <c r="Q12" s="10" t="s">
        <v>17</v>
      </c>
      <c r="R12" s="11"/>
    </row>
    <row r="13" spans="1:22" x14ac:dyDescent="0.25">
      <c r="A13" s="13" t="s">
        <v>58</v>
      </c>
      <c r="B13" s="10">
        <v>206302</v>
      </c>
      <c r="C13" s="10" t="s">
        <v>37</v>
      </c>
      <c r="D13" s="10">
        <v>206297</v>
      </c>
      <c r="E13" s="10" t="s">
        <v>38</v>
      </c>
      <c r="F13" s="10">
        <v>2</v>
      </c>
      <c r="G13" s="10">
        <v>230</v>
      </c>
      <c r="H13" s="10">
        <v>228</v>
      </c>
      <c r="I13" s="10">
        <v>802</v>
      </c>
      <c r="J13" s="10">
        <v>828.9</v>
      </c>
      <c r="K13" s="10">
        <v>810.5</v>
      </c>
      <c r="L13" s="10">
        <v>103.35</v>
      </c>
      <c r="M13" s="10">
        <v>101.06</v>
      </c>
      <c r="N13" s="10" t="s">
        <v>46</v>
      </c>
      <c r="O13" s="10" t="s">
        <v>5</v>
      </c>
      <c r="P13" s="9" t="s">
        <v>28</v>
      </c>
      <c r="Q13" s="10" t="s">
        <v>17</v>
      </c>
      <c r="R13" s="11"/>
    </row>
    <row r="14" spans="1:22" ht="30" x14ac:dyDescent="0.25">
      <c r="A14" s="13" t="s">
        <v>59</v>
      </c>
      <c r="B14" s="10">
        <v>227900</v>
      </c>
      <c r="C14" s="10" t="s">
        <v>39</v>
      </c>
      <c r="D14" s="10">
        <v>219100</v>
      </c>
      <c r="E14" s="10" t="s">
        <v>40</v>
      </c>
      <c r="F14" s="10">
        <v>1</v>
      </c>
      <c r="G14" s="10">
        <v>230</v>
      </c>
      <c r="H14" s="10" t="s">
        <v>41</v>
      </c>
      <c r="I14" s="10">
        <v>692</v>
      </c>
      <c r="J14" s="10">
        <v>714.8</v>
      </c>
      <c r="K14" s="10">
        <v>698.9</v>
      </c>
      <c r="L14" s="10">
        <v>103.3</v>
      </c>
      <c r="M14" s="10">
        <v>101</v>
      </c>
      <c r="N14" s="10" t="s">
        <v>47</v>
      </c>
      <c r="O14" s="10" t="s">
        <v>48</v>
      </c>
      <c r="P14" s="9" t="s">
        <v>8</v>
      </c>
      <c r="Q14" s="10" t="s">
        <v>17</v>
      </c>
      <c r="R14" s="11"/>
    </row>
    <row r="15" spans="1:22" x14ac:dyDescent="0.25">
      <c r="A15" s="15"/>
      <c r="B15" s="16"/>
      <c r="C15" s="16"/>
      <c r="D15" s="16"/>
      <c r="E15" s="16"/>
      <c r="F15" s="16"/>
      <c r="G15" s="16"/>
      <c r="H15" s="16"/>
      <c r="I15" s="16"/>
      <c r="J15" s="16"/>
      <c r="K15" s="16"/>
      <c r="L15" s="16"/>
      <c r="M15" s="16"/>
      <c r="N15" s="16"/>
      <c r="O15" s="16"/>
      <c r="P15" s="17"/>
      <c r="Q15" s="16"/>
      <c r="R15" s="18"/>
    </row>
    <row r="16" spans="1:22" s="19" customFormat="1" x14ac:dyDescent="0.25">
      <c r="A16" s="20" t="s">
        <v>64</v>
      </c>
      <c r="B16" s="16"/>
      <c r="C16" s="16"/>
      <c r="D16" s="16"/>
      <c r="E16" s="16"/>
      <c r="F16" s="16"/>
      <c r="G16" s="16"/>
      <c r="H16" s="16"/>
      <c r="I16" s="16"/>
      <c r="J16" s="16"/>
      <c r="K16" s="16"/>
      <c r="L16" s="16"/>
      <c r="M16" s="16"/>
      <c r="N16" s="16"/>
      <c r="O16" s="16"/>
      <c r="P16" s="17"/>
      <c r="Q16" s="16"/>
      <c r="R16" s="18"/>
    </row>
    <row r="17" spans="1:18" ht="80.25" customHeight="1" x14ac:dyDescent="0.25">
      <c r="A17" s="13" t="s">
        <v>63</v>
      </c>
      <c r="B17" s="10">
        <v>217163</v>
      </c>
      <c r="C17" s="10" t="s">
        <v>60</v>
      </c>
      <c r="D17" s="10">
        <v>217157</v>
      </c>
      <c r="E17" s="10" t="s">
        <v>61</v>
      </c>
      <c r="F17" s="10">
        <v>1</v>
      </c>
      <c r="G17" s="10">
        <v>138</v>
      </c>
      <c r="H17" s="10">
        <v>231</v>
      </c>
      <c r="I17" s="10">
        <v>350</v>
      </c>
      <c r="J17" s="10">
        <v>356.5</v>
      </c>
      <c r="K17" s="10">
        <v>350.5</v>
      </c>
      <c r="L17" s="10">
        <v>101.86</v>
      </c>
      <c r="M17" s="10">
        <v>100.14</v>
      </c>
      <c r="N17" s="10" t="s">
        <v>62</v>
      </c>
      <c r="O17" s="10" t="s">
        <v>5</v>
      </c>
      <c r="P17" s="9" t="s">
        <v>8</v>
      </c>
      <c r="Q17" s="10" t="s">
        <v>63</v>
      </c>
      <c r="R17" s="14" t="s">
        <v>66</v>
      </c>
    </row>
  </sheetData>
  <mergeCells count="1">
    <mergeCell ref="A2:R2"/>
  </mergeCells>
  <conditionalFormatting sqref="L4">
    <cfRule type="cellIs" dxfId="5" priority="7" stopIfTrue="1" operator="greaterThanOrEqual">
      <formula>100</formula>
    </cfRule>
  </conditionalFormatting>
  <conditionalFormatting sqref="M4">
    <cfRule type="cellIs" dxfId="4" priority="8" stopIfTrue="1" operator="greaterThanOrEqual">
      <formula>100</formula>
    </cfRule>
  </conditionalFormatting>
  <conditionalFormatting sqref="L5:L16">
    <cfRule type="cellIs" dxfId="3" priority="5" stopIfTrue="1" operator="greaterThanOrEqual">
      <formula>100</formula>
    </cfRule>
  </conditionalFormatting>
  <conditionalFormatting sqref="M5:M16">
    <cfRule type="cellIs" dxfId="2" priority="6" stopIfTrue="1" operator="greaterThanOrEqual">
      <formula>100</formula>
    </cfRule>
  </conditionalFormatting>
  <conditionalFormatting sqref="L17">
    <cfRule type="cellIs" dxfId="1" priority="1" stopIfTrue="1" operator="greaterThanOrEqual">
      <formula>100</formula>
    </cfRule>
  </conditionalFormatting>
  <conditionalFormatting sqref="M17">
    <cfRule type="cellIs" dxfId="0" priority="2" stopIfTrue="1" operator="greaterThanOrEqual">
      <formula>100</formula>
    </cfRule>
  </conditionalFormatting>
  <pageMargins left="0.7" right="0.7" top="0.75" bottom="0.75" header="0.3" footer="0.3"/>
  <pageSetup orientation="portrait" horizontalDpi="90"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Summary</vt:lpstr>
    </vt:vector>
  </TitlesOfParts>
  <Company>PJM Interconnection, LLC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Nebiat Tesfa</dc:creator>
  <cp:lastModifiedBy>Spatafore, Julia</cp:lastModifiedBy>
  <dcterms:created xsi:type="dcterms:W3CDTF">2020-06-25T15:29:06Z</dcterms:created>
  <dcterms:modified xsi:type="dcterms:W3CDTF">2021-08-19T17:29:48Z</dcterms:modified>
</cp:coreProperties>
</file>